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ign (Patrícia)\Desktop\ENGENHARIA\PISTA DE CAMINHADA R$ 200 MIL - 2025\Arquivos Leila\ARQUIVOS\"/>
    </mc:Choice>
  </mc:AlternateContent>
  <xr:revisionPtr revIDLastSave="0" documentId="13_ncr:1_{7ED3CEA6-CF35-42E4-B8CC-4F2A364970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H20" i="1"/>
  <c r="F20" i="1"/>
  <c r="R28" i="1"/>
  <c r="N28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27" i="1"/>
  <c r="H15" i="1"/>
  <c r="H14" i="1"/>
  <c r="F13" i="1"/>
  <c r="F14" i="1"/>
  <c r="J28" i="1" l="1"/>
  <c r="F28" i="1"/>
  <c r="D28" i="1" l="1"/>
</calcChain>
</file>

<file path=xl/sharedStrings.xml><?xml version="1.0" encoding="utf-8"?>
<sst xmlns="http://schemas.openxmlformats.org/spreadsheetml/2006/main" count="77" uniqueCount="53">
  <si>
    <r>
      <rPr>
        <b/>
        <sz val="7"/>
        <rFont val="Arial"/>
        <family val="2"/>
      </rPr>
      <t>OBJETO:</t>
    </r>
  </si>
  <si>
    <r>
      <rPr>
        <sz val="8.5"/>
        <rFont val="Arial MT"/>
        <family val="2"/>
      </rPr>
      <t>Construção de pista de caminhada</t>
    </r>
  </si>
  <si>
    <r>
      <rPr>
        <b/>
        <sz val="7"/>
        <rFont val="Arial"/>
        <family val="2"/>
      </rPr>
      <t>PREPOSTO</t>
    </r>
  </si>
  <si>
    <r>
      <rPr>
        <sz val="8.5"/>
        <rFont val="Arial MT"/>
        <family val="2"/>
      </rPr>
      <t>Prefeitura de Sales Oliveira</t>
    </r>
  </si>
  <si>
    <r>
      <rPr>
        <b/>
        <sz val="7"/>
        <rFont val="Arial"/>
        <family val="2"/>
      </rPr>
      <t>ENDEREÇO:</t>
    </r>
  </si>
  <si>
    <r>
      <rPr>
        <sz val="8.5"/>
        <rFont val="Arial MT"/>
        <family val="2"/>
      </rPr>
      <t>Rua Itamar Scarpelini - Jardim Boa Vista</t>
    </r>
  </si>
  <si>
    <r>
      <rPr>
        <b/>
        <sz val="7"/>
        <rFont val="Arial"/>
        <family val="2"/>
      </rPr>
      <t>CIDADE:</t>
    </r>
  </si>
  <si>
    <r>
      <rPr>
        <sz val="8.5"/>
        <rFont val="Arial MT"/>
        <family val="2"/>
      </rPr>
      <t>Sales Oliveira SP</t>
    </r>
  </si>
  <si>
    <r>
      <rPr>
        <b/>
        <sz val="8"/>
        <rFont val="Arial"/>
        <family val="2"/>
      </rPr>
      <t>SERVIÇOS A EXECUTAR</t>
    </r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</si>
  <si>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</si>
  <si>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DISCRIMINAÇÃO</t>
    </r>
  </si>
  <si>
    <r>
      <rPr>
        <b/>
        <sz val="8"/>
        <rFont val="Arial"/>
        <family val="2"/>
      </rPr>
      <t>VALOR DOS SERVIÇOS</t>
    </r>
  </si>
  <si>
    <r>
      <rPr>
        <b/>
        <sz val="8"/>
        <rFont val="Arial"/>
        <family val="2"/>
      </rPr>
      <t>PESO</t>
    </r>
  </si>
  <si>
    <r>
      <rPr>
        <b/>
        <sz val="8"/>
        <rFont val="Arial"/>
        <family val="2"/>
      </rPr>
      <t>MÊS -  01</t>
    </r>
  </si>
  <si>
    <r>
      <rPr>
        <b/>
        <sz val="8"/>
        <rFont val="Arial"/>
        <family val="2"/>
      </rPr>
      <t>MÊS - 02</t>
    </r>
  </si>
  <si>
    <r>
      <rPr>
        <b/>
        <sz val="8"/>
        <rFont val="Arial"/>
        <family val="2"/>
      </rPr>
      <t>%</t>
    </r>
  </si>
  <si>
    <r>
      <rPr>
        <b/>
        <sz val="8"/>
        <rFont val="Arial"/>
        <family val="2"/>
      </rPr>
      <t>(%)</t>
    </r>
  </si>
  <si>
    <r>
      <rPr>
        <b/>
        <sz val="8"/>
        <rFont val="Arial"/>
        <family val="2"/>
      </rPr>
      <t>Valor</t>
    </r>
  </si>
  <si>
    <r>
      <rPr>
        <sz val="8"/>
        <rFont val="Arial MT"/>
        <family val="2"/>
      </rPr>
      <t>100,00%</t>
    </r>
  </si>
  <si>
    <r>
      <rPr>
        <sz val="8"/>
        <rFont val="Arial MT"/>
        <family val="2"/>
      </rPr>
      <t>40,00%</t>
    </r>
  </si>
  <si>
    <r>
      <rPr>
        <sz val="7"/>
        <rFont val="Arial MT"/>
        <family val="2"/>
      </rPr>
      <t>(%) Acum.</t>
    </r>
  </si>
  <si>
    <r>
      <rPr>
        <b/>
        <sz val="8"/>
        <rFont val="Arial"/>
        <family val="2"/>
      </rPr>
      <t>R$ 144.161,02</t>
    </r>
  </si>
  <si>
    <t>Prefeitura Municipal de Sales Oliveira – SP</t>
  </si>
  <si>
    <t>Praça Domingos Tavares Barradas, s/n – Centro – Sales Oliveira – SP – CEP 14660-000</t>
  </si>
  <si>
    <t>Fone: (16) 3852-0200 – Fax (16) 3852-0228 - CNPJ: 46.756.029/0001-07</t>
  </si>
  <si>
    <t>Site Oficial: www.salesoliveira.sp.gov.br</t>
  </si>
  <si>
    <t>Cronograma Fisíco - Financeiro</t>
  </si>
  <si>
    <t>TOTAL</t>
  </si>
  <si>
    <t>LEILA BIANCO COTTAS</t>
  </si>
  <si>
    <t>MONICA DA SILVA FAVARIM</t>
  </si>
  <si>
    <t>Arquiteta e Urbanista - CAU: A119514-0</t>
  </si>
  <si>
    <t>Prefeita Municipal</t>
  </si>
  <si>
    <t xml:space="preserve">Sales Oliveira, 24 de abril de 2026                          </t>
  </si>
  <si>
    <t>Diretora do Departamento de Obras, Infraestrutura e Urbanismo</t>
  </si>
  <si>
    <t>SERVIÇOS PRELIMINARES</t>
  </si>
  <si>
    <t>INFRAESTRUTURA</t>
  </si>
  <si>
    <t>ALVENARIA</t>
  </si>
  <si>
    <t>LAJE</t>
  </si>
  <si>
    <t>PISO</t>
  </si>
  <si>
    <t>TELHADO</t>
  </si>
  <si>
    <t>PORTAS E VITRÔS</t>
  </si>
  <si>
    <t>INSTALAÇÕES ELÉTRICAS</t>
  </si>
  <si>
    <t>GRANITO</t>
  </si>
  <si>
    <t>PINTURA</t>
  </si>
  <si>
    <t>LIMPEZA DA OBRA</t>
  </si>
  <si>
    <t>FACHADA</t>
  </si>
  <si>
    <t>FUNDOS (JARDIM)</t>
  </si>
  <si>
    <t>MÊS -  03</t>
  </si>
  <si>
    <t>MÊS - 04</t>
  </si>
  <si>
    <t>MÊS -  05</t>
  </si>
  <si>
    <t>MÊS - 06</t>
  </si>
  <si>
    <t>MÊS -  07</t>
  </si>
  <si>
    <t>MÊS - 08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</si>
</sst>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3">
    <font>
      <sz val="10"/>
      <color rgb="FF000000"/>
      <name val="Times New Roman"/>
      <charset val="204"/>
    </font>
    <font>
      <b/>
      <sz val="7"/>
      <name val="Arial"/>
      <family val="2"/>
    </font>
    <font>
      <sz val="8.5"/>
      <name val="Arial MT"/>
    </font>
    <font>
      <b/>
      <sz val="8"/>
      <name val="Arial"/>
      <family val="2"/>
    </font>
    <font>
      <b/>
      <sz val="8.5"/>
      <color rgb="FF000000"/>
      <name val="Arial"/>
      <family val="2"/>
    </font>
    <font>
      <b/>
      <sz val="8.5"/>
      <name val="Arial"/>
      <family val="2"/>
    </font>
    <font>
      <sz val="8"/>
      <name val="Arial MT"/>
    </font>
    <font>
      <sz val="8"/>
      <color rgb="FF000000"/>
      <name val="Arial MT"/>
      <family val="2"/>
    </font>
    <font>
      <b/>
      <sz val="9.5"/>
      <name val="Arial"/>
      <family val="2"/>
    </font>
    <font>
      <sz val="7"/>
      <name val="Arial MT"/>
    </font>
    <font>
      <sz val="8.5"/>
      <color rgb="FF000000"/>
      <name val="Arial MT"/>
      <family val="2"/>
    </font>
    <font>
      <sz val="8.5"/>
      <name val="Arial MT"/>
      <family val="2"/>
    </font>
    <font>
      <b/>
      <sz val="8.5"/>
      <name val="Arial"/>
      <family val="2"/>
    </font>
    <font>
      <sz val="8"/>
      <name val="Arial MT"/>
      <family val="2"/>
    </font>
    <font>
      <sz val="7"/>
      <name val="Arial MT"/>
      <family val="2"/>
    </font>
    <font>
      <b/>
      <i/>
      <sz val="14"/>
      <name val="Arial"/>
      <family val="2"/>
    </font>
    <font>
      <i/>
      <sz val="8.5"/>
      <name val="Arial"/>
      <family val="2"/>
    </font>
    <font>
      <b/>
      <sz val="14"/>
      <name val="Arial"/>
      <family val="2"/>
    </font>
    <font>
      <sz val="9"/>
      <name val="Calibri"/>
      <family val="1"/>
    </font>
    <font>
      <sz val="9"/>
      <color rgb="FF000000"/>
      <name val="Times New Roman"/>
      <family val="1"/>
    </font>
    <font>
      <b/>
      <sz val="8"/>
      <name val="Calibri"/>
      <family val="2"/>
    </font>
    <font>
      <sz val="8"/>
      <name val="Calibri"/>
      <family val="2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5DFB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indent="2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0" borderId="11" xfId="0" applyFont="1" applyBorder="1" applyAlignment="1">
      <alignment horizontal="center" vertical="top" wrapText="1"/>
    </xf>
    <xf numFmtId="0" fontId="0" fillId="2" borderId="11" xfId="0" applyFill="1" applyBorder="1" applyAlignment="1">
      <alignment horizontal="left" wrapText="1"/>
    </xf>
    <xf numFmtId="0" fontId="6" fillId="0" borderId="11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 wrapText="1"/>
    </xf>
    <xf numFmtId="9" fontId="10" fillId="0" borderId="11" xfId="0" applyNumberFormat="1" applyFont="1" applyBorder="1" applyAlignment="1">
      <alignment horizontal="center" vertical="center" shrinkToFit="1"/>
    </xf>
    <xf numFmtId="164" fontId="6" fillId="0" borderId="11" xfId="0" applyNumberFormat="1" applyFont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7" fillId="2" borderId="12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 vertical="top" wrapText="1"/>
    </xf>
    <xf numFmtId="0" fontId="19" fillId="0" borderId="3" xfId="0" applyFont="1" applyBorder="1" applyAlignment="1">
      <alignment horizontal="right" vertical="top" wrapText="1"/>
    </xf>
    <xf numFmtId="0" fontId="19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0" fillId="0" borderId="9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0" fontId="6" fillId="0" borderId="11" xfId="0" applyNumberFormat="1" applyFont="1" applyBorder="1" applyAlignment="1">
      <alignment horizontal="center" vertical="center" wrapText="1"/>
    </xf>
    <xf numFmtId="10" fontId="6" fillId="0" borderId="11" xfId="0" applyNumberFormat="1" applyFont="1" applyBorder="1" applyAlignment="1">
      <alignment horizontal="center" vertical="top" wrapText="1"/>
    </xf>
    <xf numFmtId="10" fontId="22" fillId="0" borderId="11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0" fillId="2" borderId="11" xfId="0" applyNumberForma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179460</xdr:colOff>
      <xdr:row>0</xdr:row>
      <xdr:rowOff>35813</xdr:rowOff>
    </xdr:from>
    <xdr:ext cx="960034" cy="743369"/>
    <xdr:pic>
      <xdr:nvPicPr>
        <xdr:cNvPr id="4" name="image1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0034" cy="743369"/>
        </a:xfrm>
        <a:prstGeom prst="rect">
          <a:avLst/>
        </a:prstGeom>
      </xdr:spPr>
    </xdr:pic>
    <xdr:clientData/>
  </xdr:oneCellAnchor>
  <xdr:oneCellAnchor>
    <xdr:from>
      <xdr:col>2</xdr:col>
      <xdr:colOff>755395</xdr:colOff>
      <xdr:row>29</xdr:row>
      <xdr:rowOff>153670</xdr:rowOff>
    </xdr:from>
    <xdr:ext cx="1812289" cy="0"/>
    <xdr:sp macro="" textlink="">
      <xdr:nvSpPr>
        <xdr:cNvPr id="6" name="Shape 2">
          <a:extLst>
            <a:ext uri="{FF2B5EF4-FFF2-40B4-BE49-F238E27FC236}">
              <a16:creationId xmlns:a16="http://schemas.microsoft.com/office/drawing/2014/main" id="{25AF50BE-2AAD-4ACE-A78A-62B9CEEF0070}"/>
            </a:ext>
          </a:extLst>
        </xdr:cNvPr>
        <xdr:cNvSpPr/>
      </xdr:nvSpPr>
      <xdr:spPr>
        <a:xfrm>
          <a:off x="4839715" y="4123690"/>
          <a:ext cx="1812289" cy="0"/>
        </a:xfrm>
        <a:custGeom>
          <a:avLst/>
          <a:gdLst/>
          <a:ahLst/>
          <a:cxnLst/>
          <a:rect l="0" t="0" r="0" b="0"/>
          <a:pathLst>
            <a:path w="1812289">
              <a:moveTo>
                <a:pt x="0" y="0"/>
              </a:moveTo>
              <a:lnTo>
                <a:pt x="1812056" y="0"/>
              </a:lnTo>
            </a:path>
          </a:pathLst>
        </a:custGeom>
        <a:ln w="5844">
          <a:solidFill>
            <a:srgbClr val="000000"/>
          </a:solidFill>
        </a:ln>
      </xdr:spPr>
    </xdr:sp>
    <xdr:clientData/>
  </xdr:oneCellAnchor>
  <xdr:oneCellAnchor>
    <xdr:from>
      <xdr:col>2</xdr:col>
      <xdr:colOff>1893092</xdr:colOff>
      <xdr:row>28</xdr:row>
      <xdr:rowOff>108134</xdr:rowOff>
    </xdr:from>
    <xdr:ext cx="292735" cy="290830"/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17EA0ED9-A419-4AEE-A2DD-966F6CED51B5}"/>
            </a:ext>
          </a:extLst>
        </xdr:cNvPr>
        <xdr:cNvSpPr/>
      </xdr:nvSpPr>
      <xdr:spPr>
        <a:xfrm>
          <a:off x="3112292" y="5053514"/>
          <a:ext cx="292735" cy="290830"/>
        </a:xfrm>
        <a:custGeom>
          <a:avLst/>
          <a:gdLst/>
          <a:ahLst/>
          <a:cxnLst/>
          <a:rect l="0" t="0" r="0" b="0"/>
          <a:pathLst>
            <a:path w="292735" h="290830">
              <a:moveTo>
                <a:pt x="52736" y="229127"/>
              </a:moveTo>
              <a:lnTo>
                <a:pt x="27276" y="245682"/>
              </a:lnTo>
              <a:lnTo>
                <a:pt x="11061" y="261679"/>
              </a:lnTo>
              <a:lnTo>
                <a:pt x="2499" y="275552"/>
              </a:lnTo>
              <a:lnTo>
                <a:pt x="0" y="285739"/>
              </a:lnTo>
              <a:lnTo>
                <a:pt x="0" y="290505"/>
              </a:lnTo>
              <a:lnTo>
                <a:pt x="22349" y="290505"/>
              </a:lnTo>
              <a:lnTo>
                <a:pt x="24080" y="289910"/>
              </a:lnTo>
              <a:lnTo>
                <a:pt x="5660" y="289910"/>
              </a:lnTo>
              <a:lnTo>
                <a:pt x="8240" y="279072"/>
              </a:lnTo>
              <a:lnTo>
                <a:pt x="17802" y="263764"/>
              </a:lnTo>
              <a:lnTo>
                <a:pt x="33062" y="246334"/>
              </a:lnTo>
              <a:lnTo>
                <a:pt x="52736" y="229127"/>
              </a:lnTo>
              <a:close/>
            </a:path>
            <a:path w="292735" h="290830">
              <a:moveTo>
                <a:pt x="125137" y="0"/>
              </a:moveTo>
              <a:lnTo>
                <a:pt x="119281" y="3910"/>
              </a:lnTo>
              <a:lnTo>
                <a:pt x="116273" y="12961"/>
              </a:lnTo>
              <a:lnTo>
                <a:pt x="115222" y="22612"/>
              </a:lnTo>
              <a:lnTo>
                <a:pt x="115296" y="37840"/>
              </a:lnTo>
              <a:lnTo>
                <a:pt x="115826" y="44060"/>
              </a:lnTo>
              <a:lnTo>
                <a:pt x="116767" y="51550"/>
              </a:lnTo>
              <a:lnTo>
                <a:pt x="117868" y="58538"/>
              </a:lnTo>
              <a:lnTo>
                <a:pt x="117986" y="59293"/>
              </a:lnTo>
              <a:lnTo>
                <a:pt x="119439" y="67086"/>
              </a:lnTo>
              <a:lnTo>
                <a:pt x="121115" y="75159"/>
              </a:lnTo>
              <a:lnTo>
                <a:pt x="123014" y="83343"/>
              </a:lnTo>
              <a:lnTo>
                <a:pt x="125137" y="91472"/>
              </a:lnTo>
              <a:lnTo>
                <a:pt x="116745" y="118402"/>
              </a:lnTo>
              <a:lnTo>
                <a:pt x="95180" y="168401"/>
              </a:lnTo>
              <a:lnTo>
                <a:pt x="65865" y="224779"/>
              </a:lnTo>
              <a:lnTo>
                <a:pt x="34218" y="270846"/>
              </a:lnTo>
              <a:lnTo>
                <a:pt x="5660" y="289910"/>
              </a:lnTo>
              <a:lnTo>
                <a:pt x="24080" y="289910"/>
              </a:lnTo>
              <a:lnTo>
                <a:pt x="25069" y="289570"/>
              </a:lnTo>
              <a:lnTo>
                <a:pt x="40483" y="276167"/>
              </a:lnTo>
              <a:lnTo>
                <a:pt x="59193" y="252428"/>
              </a:lnTo>
              <a:lnTo>
                <a:pt x="81339" y="217209"/>
              </a:lnTo>
              <a:lnTo>
                <a:pt x="84266" y="216315"/>
              </a:lnTo>
              <a:lnTo>
                <a:pt x="81339" y="216315"/>
              </a:lnTo>
              <a:lnTo>
                <a:pt x="102470" y="177623"/>
              </a:lnTo>
              <a:lnTo>
                <a:pt x="116534" y="147897"/>
              </a:lnTo>
              <a:lnTo>
                <a:pt x="125291" y="125266"/>
              </a:lnTo>
              <a:lnTo>
                <a:pt x="130500" y="107859"/>
              </a:lnTo>
              <a:lnTo>
                <a:pt x="140959" y="107859"/>
              </a:lnTo>
              <a:lnTo>
                <a:pt x="134374" y="90578"/>
              </a:lnTo>
              <a:lnTo>
                <a:pt x="136526" y="75382"/>
              </a:lnTo>
              <a:lnTo>
                <a:pt x="130500" y="75382"/>
              </a:lnTo>
              <a:lnTo>
                <a:pt x="130542" y="75159"/>
              </a:lnTo>
              <a:lnTo>
                <a:pt x="129995" y="73455"/>
              </a:lnTo>
              <a:lnTo>
                <a:pt x="127074" y="62309"/>
              </a:lnTo>
              <a:lnTo>
                <a:pt x="123149" y="22612"/>
              </a:lnTo>
              <a:lnTo>
                <a:pt x="123834" y="15009"/>
              </a:lnTo>
              <a:lnTo>
                <a:pt x="125691" y="7127"/>
              </a:lnTo>
              <a:lnTo>
                <a:pt x="129308" y="1787"/>
              </a:lnTo>
              <a:lnTo>
                <a:pt x="136566" y="1787"/>
              </a:lnTo>
              <a:lnTo>
                <a:pt x="132735" y="297"/>
              </a:lnTo>
              <a:lnTo>
                <a:pt x="125137" y="0"/>
              </a:lnTo>
              <a:close/>
            </a:path>
            <a:path w="292735" h="290830">
              <a:moveTo>
                <a:pt x="289604" y="215719"/>
              </a:moveTo>
              <a:lnTo>
                <a:pt x="281261" y="215719"/>
              </a:lnTo>
              <a:lnTo>
                <a:pt x="277984" y="218699"/>
              </a:lnTo>
              <a:lnTo>
                <a:pt x="277984" y="226743"/>
              </a:lnTo>
              <a:lnTo>
                <a:pt x="281261" y="229723"/>
              </a:lnTo>
              <a:lnTo>
                <a:pt x="289604" y="229723"/>
              </a:lnTo>
              <a:lnTo>
                <a:pt x="291094" y="228233"/>
              </a:lnTo>
              <a:lnTo>
                <a:pt x="282155" y="228233"/>
              </a:lnTo>
              <a:lnTo>
                <a:pt x="279474" y="225850"/>
              </a:lnTo>
              <a:lnTo>
                <a:pt x="279474" y="219592"/>
              </a:lnTo>
              <a:lnTo>
                <a:pt x="282155" y="217209"/>
              </a:lnTo>
              <a:lnTo>
                <a:pt x="291094" y="217209"/>
              </a:lnTo>
              <a:lnTo>
                <a:pt x="289604" y="215719"/>
              </a:lnTo>
              <a:close/>
            </a:path>
            <a:path w="292735" h="290830">
              <a:moveTo>
                <a:pt x="291094" y="217209"/>
              </a:moveTo>
              <a:lnTo>
                <a:pt x="288710" y="217209"/>
              </a:lnTo>
              <a:lnTo>
                <a:pt x="290796" y="219592"/>
              </a:lnTo>
              <a:lnTo>
                <a:pt x="290796" y="225850"/>
              </a:lnTo>
              <a:lnTo>
                <a:pt x="288710" y="228233"/>
              </a:lnTo>
              <a:lnTo>
                <a:pt x="291094" y="228233"/>
              </a:lnTo>
              <a:lnTo>
                <a:pt x="292583" y="226743"/>
              </a:lnTo>
              <a:lnTo>
                <a:pt x="292583" y="218699"/>
              </a:lnTo>
              <a:lnTo>
                <a:pt x="291094" y="217209"/>
              </a:lnTo>
              <a:close/>
            </a:path>
            <a:path w="292735" h="290830">
              <a:moveTo>
                <a:pt x="287220" y="218103"/>
              </a:moveTo>
              <a:lnTo>
                <a:pt x="282453" y="218103"/>
              </a:lnTo>
              <a:lnTo>
                <a:pt x="282453" y="226743"/>
              </a:lnTo>
              <a:lnTo>
                <a:pt x="283943" y="226743"/>
              </a:lnTo>
              <a:lnTo>
                <a:pt x="283943" y="223466"/>
              </a:lnTo>
              <a:lnTo>
                <a:pt x="287717" y="223466"/>
              </a:lnTo>
              <a:lnTo>
                <a:pt x="287518" y="223168"/>
              </a:lnTo>
              <a:lnTo>
                <a:pt x="286624" y="222870"/>
              </a:lnTo>
              <a:lnTo>
                <a:pt x="288412" y="222274"/>
              </a:lnTo>
              <a:lnTo>
                <a:pt x="283943" y="222274"/>
              </a:lnTo>
              <a:lnTo>
                <a:pt x="283943" y="219890"/>
              </a:lnTo>
              <a:lnTo>
                <a:pt x="288213" y="219890"/>
              </a:lnTo>
              <a:lnTo>
                <a:pt x="288114" y="219295"/>
              </a:lnTo>
              <a:lnTo>
                <a:pt x="287220" y="218103"/>
              </a:lnTo>
              <a:close/>
            </a:path>
            <a:path w="292735" h="290830">
              <a:moveTo>
                <a:pt x="287717" y="223466"/>
              </a:moveTo>
              <a:lnTo>
                <a:pt x="285731" y="223466"/>
              </a:lnTo>
              <a:lnTo>
                <a:pt x="286326" y="224360"/>
              </a:lnTo>
              <a:lnTo>
                <a:pt x="286624" y="225254"/>
              </a:lnTo>
              <a:lnTo>
                <a:pt x="286922" y="226743"/>
              </a:lnTo>
              <a:lnTo>
                <a:pt x="288412" y="226743"/>
              </a:lnTo>
              <a:lnTo>
                <a:pt x="288233" y="225850"/>
              </a:lnTo>
              <a:lnTo>
                <a:pt x="288114" y="224062"/>
              </a:lnTo>
              <a:lnTo>
                <a:pt x="287717" y="223466"/>
              </a:lnTo>
              <a:close/>
            </a:path>
            <a:path w="292735" h="290830">
              <a:moveTo>
                <a:pt x="288213" y="219890"/>
              </a:moveTo>
              <a:lnTo>
                <a:pt x="286029" y="219890"/>
              </a:lnTo>
              <a:lnTo>
                <a:pt x="286624" y="220188"/>
              </a:lnTo>
              <a:lnTo>
                <a:pt x="286624" y="221976"/>
              </a:lnTo>
              <a:lnTo>
                <a:pt x="285731" y="222274"/>
              </a:lnTo>
              <a:lnTo>
                <a:pt x="288412" y="222274"/>
              </a:lnTo>
              <a:lnTo>
                <a:pt x="288412" y="221082"/>
              </a:lnTo>
              <a:lnTo>
                <a:pt x="288263" y="220188"/>
              </a:lnTo>
              <a:lnTo>
                <a:pt x="288213" y="219890"/>
              </a:lnTo>
              <a:close/>
            </a:path>
            <a:path w="292735" h="290830">
              <a:moveTo>
                <a:pt x="140959" y="107859"/>
              </a:moveTo>
              <a:lnTo>
                <a:pt x="130500" y="107859"/>
              </a:lnTo>
              <a:lnTo>
                <a:pt x="146580" y="140146"/>
              </a:lnTo>
              <a:lnTo>
                <a:pt x="163274" y="162124"/>
              </a:lnTo>
              <a:lnTo>
                <a:pt x="178851" y="176114"/>
              </a:lnTo>
              <a:lnTo>
                <a:pt x="191579" y="184434"/>
              </a:lnTo>
              <a:lnTo>
                <a:pt x="164617" y="189797"/>
              </a:lnTo>
              <a:lnTo>
                <a:pt x="136906" y="196799"/>
              </a:lnTo>
              <a:lnTo>
                <a:pt x="108787" y="205635"/>
              </a:lnTo>
              <a:lnTo>
                <a:pt x="81339" y="216315"/>
              </a:lnTo>
              <a:lnTo>
                <a:pt x="84266" y="216315"/>
              </a:lnTo>
              <a:lnTo>
                <a:pt x="109253" y="208685"/>
              </a:lnTo>
              <a:lnTo>
                <a:pt x="139737" y="201529"/>
              </a:lnTo>
              <a:lnTo>
                <a:pt x="171338" y="195882"/>
              </a:lnTo>
              <a:lnTo>
                <a:pt x="202603" y="191883"/>
              </a:lnTo>
              <a:lnTo>
                <a:pt x="224976" y="191883"/>
              </a:lnTo>
              <a:lnTo>
                <a:pt x="220182" y="189797"/>
              </a:lnTo>
              <a:lnTo>
                <a:pt x="240391" y="188871"/>
              </a:lnTo>
              <a:lnTo>
                <a:pt x="286506" y="188871"/>
              </a:lnTo>
              <a:lnTo>
                <a:pt x="278766" y="184694"/>
              </a:lnTo>
              <a:lnTo>
                <a:pt x="267653" y="182348"/>
              </a:lnTo>
              <a:lnTo>
                <a:pt x="207073" y="182348"/>
              </a:lnTo>
              <a:lnTo>
                <a:pt x="200159" y="178391"/>
              </a:lnTo>
              <a:lnTo>
                <a:pt x="165462" y="150034"/>
              </a:lnTo>
              <a:lnTo>
                <a:pt x="142465" y="111812"/>
              </a:lnTo>
              <a:lnTo>
                <a:pt x="140959" y="107859"/>
              </a:lnTo>
              <a:close/>
            </a:path>
            <a:path w="292735" h="290830">
              <a:moveTo>
                <a:pt x="224976" y="191883"/>
              </a:moveTo>
              <a:lnTo>
                <a:pt x="202603" y="191883"/>
              </a:lnTo>
              <a:lnTo>
                <a:pt x="220405" y="199927"/>
              </a:lnTo>
              <a:lnTo>
                <a:pt x="222454" y="200821"/>
              </a:lnTo>
              <a:lnTo>
                <a:pt x="241485" y="207376"/>
              </a:lnTo>
              <a:lnTo>
                <a:pt x="259251" y="211576"/>
              </a:lnTo>
              <a:lnTo>
                <a:pt x="274111" y="213037"/>
              </a:lnTo>
              <a:lnTo>
                <a:pt x="283347" y="213037"/>
              </a:lnTo>
              <a:lnTo>
                <a:pt x="288412" y="210952"/>
              </a:lnTo>
              <a:lnTo>
                <a:pt x="288979" y="208685"/>
              </a:lnTo>
              <a:lnTo>
                <a:pt x="289082" y="208270"/>
              </a:lnTo>
              <a:lnTo>
                <a:pt x="280368" y="208270"/>
              </a:lnTo>
              <a:lnTo>
                <a:pt x="268575" y="206934"/>
              </a:lnTo>
              <a:lnTo>
                <a:pt x="253962" y="203168"/>
              </a:lnTo>
              <a:lnTo>
                <a:pt x="237505" y="197334"/>
              </a:lnTo>
              <a:lnTo>
                <a:pt x="224976" y="191883"/>
              </a:lnTo>
              <a:close/>
            </a:path>
            <a:path w="292735" h="290830">
              <a:moveTo>
                <a:pt x="289604" y="206185"/>
              </a:moveTo>
              <a:lnTo>
                <a:pt x="287518" y="207078"/>
              </a:lnTo>
              <a:lnTo>
                <a:pt x="284241" y="208270"/>
              </a:lnTo>
              <a:lnTo>
                <a:pt x="289082" y="208270"/>
              </a:lnTo>
              <a:lnTo>
                <a:pt x="289604" y="206185"/>
              </a:lnTo>
              <a:close/>
            </a:path>
            <a:path w="292735" h="290830">
              <a:moveTo>
                <a:pt x="286506" y="188871"/>
              </a:moveTo>
              <a:lnTo>
                <a:pt x="240391" y="188871"/>
              </a:lnTo>
              <a:lnTo>
                <a:pt x="263869" y="189536"/>
              </a:lnTo>
              <a:lnTo>
                <a:pt x="283156" y="193610"/>
              </a:lnTo>
              <a:lnTo>
                <a:pt x="290796" y="202907"/>
              </a:lnTo>
              <a:lnTo>
                <a:pt x="291690" y="200821"/>
              </a:lnTo>
              <a:lnTo>
                <a:pt x="292590" y="199927"/>
              </a:lnTo>
              <a:lnTo>
                <a:pt x="292590" y="197842"/>
              </a:lnTo>
              <a:lnTo>
                <a:pt x="288957" y="190193"/>
              </a:lnTo>
              <a:lnTo>
                <a:pt x="286506" y="188871"/>
              </a:lnTo>
              <a:close/>
            </a:path>
            <a:path w="292735" h="290830">
              <a:moveTo>
                <a:pt x="242826" y="180262"/>
              </a:moveTo>
              <a:lnTo>
                <a:pt x="234851" y="180463"/>
              </a:lnTo>
              <a:lnTo>
                <a:pt x="226178" y="180970"/>
              </a:lnTo>
              <a:lnTo>
                <a:pt x="207073" y="182348"/>
              </a:lnTo>
              <a:lnTo>
                <a:pt x="267653" y="182348"/>
              </a:lnTo>
              <a:lnTo>
                <a:pt x="263045" y="181375"/>
              </a:lnTo>
              <a:lnTo>
                <a:pt x="242826" y="180262"/>
              </a:lnTo>
              <a:close/>
            </a:path>
            <a:path w="292735" h="290830">
              <a:moveTo>
                <a:pt x="139439" y="24432"/>
              </a:moveTo>
              <a:lnTo>
                <a:pt x="137833" y="33231"/>
              </a:lnTo>
              <a:lnTo>
                <a:pt x="136055" y="44060"/>
              </a:lnTo>
              <a:lnTo>
                <a:pt x="133615" y="58538"/>
              </a:lnTo>
              <a:lnTo>
                <a:pt x="130857" y="73455"/>
              </a:lnTo>
              <a:lnTo>
                <a:pt x="130442" y="75159"/>
              </a:lnTo>
              <a:lnTo>
                <a:pt x="130500" y="75382"/>
              </a:lnTo>
              <a:lnTo>
                <a:pt x="136526" y="75382"/>
              </a:lnTo>
              <a:lnTo>
                <a:pt x="136799" y="73455"/>
              </a:lnTo>
              <a:lnTo>
                <a:pt x="137953" y="59293"/>
              </a:lnTo>
              <a:lnTo>
                <a:pt x="138015" y="58538"/>
              </a:lnTo>
              <a:lnTo>
                <a:pt x="138135" y="57058"/>
              </a:lnTo>
              <a:lnTo>
                <a:pt x="138857" y="40885"/>
              </a:lnTo>
              <a:lnTo>
                <a:pt x="139127" y="33231"/>
              </a:lnTo>
              <a:lnTo>
                <a:pt x="139228" y="30391"/>
              </a:lnTo>
              <a:lnTo>
                <a:pt x="139344" y="27113"/>
              </a:lnTo>
              <a:lnTo>
                <a:pt x="139439" y="24432"/>
              </a:lnTo>
              <a:close/>
            </a:path>
            <a:path w="292735" h="290830">
              <a:moveTo>
                <a:pt x="136566" y="1787"/>
              </a:moveTo>
              <a:lnTo>
                <a:pt x="129308" y="1787"/>
              </a:lnTo>
              <a:lnTo>
                <a:pt x="133525" y="3910"/>
              </a:lnTo>
              <a:lnTo>
                <a:pt x="138545" y="8044"/>
              </a:lnTo>
              <a:lnTo>
                <a:pt x="139439" y="19069"/>
              </a:lnTo>
              <a:lnTo>
                <a:pt x="140556" y="8044"/>
              </a:lnTo>
              <a:lnTo>
                <a:pt x="138098" y="2383"/>
              </a:lnTo>
              <a:lnTo>
                <a:pt x="136566" y="1787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alesoliveira.sp.gov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3"/>
  <sheetViews>
    <sheetView tabSelected="1" topLeftCell="D7" workbookViewId="0">
      <selection activeCell="G28" sqref="G28"/>
    </sheetView>
  </sheetViews>
  <sheetFormatPr defaultRowHeight="13.2"/>
  <cols>
    <col min="1" max="1" width="12" customWidth="1"/>
    <col min="2" max="2" width="29" customWidth="1"/>
    <col min="3" max="3" width="14.6640625" customWidth="1"/>
    <col min="4" max="4" width="25.21875" customWidth="1"/>
    <col min="5" max="20" width="11.109375" customWidth="1"/>
  </cols>
  <sheetData>
    <row r="1" spans="1:20" ht="23.25" customHeight="1">
      <c r="A1" s="30" t="s">
        <v>22</v>
      </c>
      <c r="B1" s="31"/>
      <c r="C1" s="31"/>
      <c r="D1" s="31"/>
      <c r="E1" s="31"/>
      <c r="F1" s="31"/>
      <c r="G1" s="31"/>
      <c r="H1" s="32"/>
    </row>
    <row r="2" spans="1:20" ht="14.25" customHeight="1">
      <c r="A2" s="33" t="s">
        <v>23</v>
      </c>
      <c r="B2" s="34"/>
      <c r="C2" s="34"/>
      <c r="D2" s="34"/>
      <c r="E2" s="34"/>
      <c r="F2" s="34"/>
      <c r="G2" s="34"/>
      <c r="H2" s="35"/>
    </row>
    <row r="3" spans="1:20" ht="14.7" customHeight="1">
      <c r="A3" s="33" t="s">
        <v>24</v>
      </c>
      <c r="B3" s="34"/>
      <c r="C3" s="34"/>
      <c r="D3" s="34"/>
      <c r="E3" s="34"/>
      <c r="F3" s="34"/>
      <c r="G3" s="34"/>
      <c r="H3" s="35"/>
    </row>
    <row r="4" spans="1:20" ht="18.75" customHeight="1">
      <c r="A4" s="36" t="s">
        <v>25</v>
      </c>
      <c r="B4" s="37"/>
      <c r="C4" s="37"/>
      <c r="D4" s="37"/>
      <c r="E4" s="37"/>
      <c r="F4" s="37"/>
      <c r="G4" s="37"/>
      <c r="H4" s="38"/>
    </row>
    <row r="5" spans="1:20" ht="21" customHeight="1">
      <c r="A5" s="39" t="s">
        <v>26</v>
      </c>
      <c r="B5" s="40"/>
      <c r="C5" s="40"/>
      <c r="D5" s="40"/>
      <c r="E5" s="40"/>
      <c r="F5" s="40"/>
      <c r="G5" s="40"/>
      <c r="H5" s="41"/>
    </row>
    <row r="6" spans="1:20" ht="12.6" customHeight="1">
      <c r="A6" s="1" t="s">
        <v>0</v>
      </c>
      <c r="B6" s="2" t="s">
        <v>1</v>
      </c>
      <c r="C6" s="3"/>
      <c r="D6" s="3"/>
      <c r="E6" s="3"/>
      <c r="F6" s="3"/>
      <c r="G6" s="3"/>
      <c r="H6" s="4"/>
    </row>
    <row r="7" spans="1:20" ht="12.75" customHeight="1">
      <c r="A7" s="5" t="s">
        <v>2</v>
      </c>
      <c r="B7" s="6" t="s">
        <v>3</v>
      </c>
      <c r="C7" s="7"/>
      <c r="D7" s="7"/>
      <c r="E7" s="7"/>
      <c r="F7" s="7"/>
      <c r="G7" s="7"/>
      <c r="H7" s="8"/>
    </row>
    <row r="8" spans="1:20" ht="12.75" customHeight="1">
      <c r="A8" s="5" t="s">
        <v>4</v>
      </c>
      <c r="B8" s="6" t="s">
        <v>5</v>
      </c>
      <c r="C8" s="7"/>
      <c r="D8" s="7"/>
      <c r="E8" s="7"/>
      <c r="F8" s="7"/>
      <c r="G8" s="7"/>
      <c r="H8" s="8"/>
    </row>
    <row r="9" spans="1:20" ht="16.2" customHeight="1">
      <c r="A9" s="5" t="s">
        <v>6</v>
      </c>
      <c r="B9" s="6" t="s">
        <v>7</v>
      </c>
      <c r="C9" s="9"/>
      <c r="D9" s="10"/>
      <c r="E9" s="7"/>
      <c r="F9" s="7"/>
      <c r="G9" s="7"/>
      <c r="H9" s="8"/>
    </row>
    <row r="10" spans="1:20" ht="22.8" customHeight="1">
      <c r="A10" s="11"/>
      <c r="B10" s="12"/>
      <c r="C10" s="12"/>
      <c r="D10" s="12"/>
      <c r="E10" s="59" t="s">
        <v>8</v>
      </c>
      <c r="F10" s="59"/>
      <c r="G10" s="59"/>
      <c r="H10" s="60"/>
    </row>
    <row r="11" spans="1:20" ht="12.75" customHeight="1">
      <c r="A11" s="42" t="s">
        <v>9</v>
      </c>
      <c r="B11" s="42" t="s">
        <v>10</v>
      </c>
      <c r="C11" s="42" t="s">
        <v>11</v>
      </c>
      <c r="D11" s="14" t="s">
        <v>12</v>
      </c>
      <c r="E11" s="44" t="s">
        <v>13</v>
      </c>
      <c r="F11" s="45"/>
      <c r="G11" s="44" t="s">
        <v>14</v>
      </c>
      <c r="H11" s="45"/>
      <c r="I11" s="44" t="s">
        <v>47</v>
      </c>
      <c r="J11" s="45"/>
      <c r="K11" s="44" t="s">
        <v>48</v>
      </c>
      <c r="L11" s="45"/>
      <c r="M11" s="44" t="s">
        <v>49</v>
      </c>
      <c r="N11" s="45"/>
      <c r="O11" s="44" t="s">
        <v>50</v>
      </c>
      <c r="P11" s="45"/>
      <c r="Q11" s="44" t="s">
        <v>51</v>
      </c>
      <c r="R11" s="45"/>
      <c r="S11" s="44" t="s">
        <v>52</v>
      </c>
      <c r="T11" s="45"/>
    </row>
    <row r="12" spans="1:20" ht="15" customHeight="1">
      <c r="A12" s="43"/>
      <c r="B12" s="43"/>
      <c r="C12" s="43"/>
      <c r="D12" s="70" t="s">
        <v>15</v>
      </c>
      <c r="E12" s="70" t="s">
        <v>16</v>
      </c>
      <c r="F12" s="70" t="s">
        <v>17</v>
      </c>
      <c r="G12" s="70" t="s">
        <v>16</v>
      </c>
      <c r="H12" s="70" t="s">
        <v>17</v>
      </c>
      <c r="I12" s="70" t="s">
        <v>16</v>
      </c>
      <c r="J12" s="70" t="s">
        <v>17</v>
      </c>
      <c r="K12" s="70" t="s">
        <v>16</v>
      </c>
      <c r="L12" s="70" t="s">
        <v>17</v>
      </c>
      <c r="M12" s="70" t="s">
        <v>16</v>
      </c>
      <c r="N12" s="70" t="s">
        <v>17</v>
      </c>
      <c r="O12" s="70" t="s">
        <v>16</v>
      </c>
      <c r="P12" s="70" t="s">
        <v>17</v>
      </c>
      <c r="Q12" s="70" t="s">
        <v>16</v>
      </c>
      <c r="R12" s="70" t="s">
        <v>17</v>
      </c>
      <c r="S12" s="70" t="s">
        <v>16</v>
      </c>
      <c r="T12" s="70" t="s">
        <v>17</v>
      </c>
    </row>
    <row r="13" spans="1:20" ht="15" customHeight="1">
      <c r="A13" s="27">
        <v>1</v>
      </c>
      <c r="B13" s="64" t="s">
        <v>34</v>
      </c>
      <c r="C13" s="66">
        <v>11343.18</v>
      </c>
      <c r="D13" s="67">
        <f>C13/D27</f>
        <v>2.2498551541126326E-2</v>
      </c>
      <c r="E13" s="21" t="s">
        <v>18</v>
      </c>
      <c r="F13" s="25">
        <f>C13*E13</f>
        <v>11343.18</v>
      </c>
      <c r="G13" s="23"/>
      <c r="H13" s="21"/>
      <c r="I13" s="21"/>
      <c r="J13" s="25"/>
      <c r="K13" s="23"/>
      <c r="L13" s="21"/>
      <c r="M13" s="21"/>
      <c r="N13" s="25"/>
      <c r="O13" s="23"/>
      <c r="P13" s="21"/>
      <c r="Q13" s="21"/>
      <c r="R13" s="25"/>
      <c r="S13" s="23"/>
      <c r="T13" s="21"/>
    </row>
    <row r="14" spans="1:20" ht="12.75" customHeight="1">
      <c r="A14" s="27">
        <v>2</v>
      </c>
      <c r="B14" s="64" t="s">
        <v>35</v>
      </c>
      <c r="C14" s="66">
        <v>79853.56</v>
      </c>
      <c r="D14" s="67">
        <f>C14/D27</f>
        <v>0.15838498863655726</v>
      </c>
      <c r="E14" s="15" t="s">
        <v>19</v>
      </c>
      <c r="F14" s="25">
        <f>C14*E14</f>
        <v>31941.423999999999</v>
      </c>
      <c r="G14" s="22">
        <v>0.6</v>
      </c>
      <c r="H14" s="25">
        <f>C14*G14</f>
        <v>47912.135999999999</v>
      </c>
      <c r="I14" s="15"/>
      <c r="J14" s="25"/>
      <c r="K14" s="22"/>
      <c r="L14" s="25"/>
      <c r="M14" s="15"/>
      <c r="N14" s="25"/>
      <c r="O14" s="22"/>
      <c r="P14" s="25"/>
      <c r="Q14" s="15"/>
      <c r="R14" s="25"/>
      <c r="S14" s="22"/>
      <c r="T14" s="25"/>
    </row>
    <row r="15" spans="1:20" ht="12.75" customHeight="1">
      <c r="A15" s="27">
        <v>3</v>
      </c>
      <c r="B15" s="64" t="s">
        <v>36</v>
      </c>
      <c r="C15" s="66">
        <v>85690.38</v>
      </c>
      <c r="D15" s="67">
        <f>C15/D27</f>
        <v>0.16996198870234808</v>
      </c>
      <c r="E15" s="15"/>
      <c r="F15" s="25"/>
      <c r="G15" s="22">
        <v>0.4</v>
      </c>
      <c r="H15" s="25">
        <f>C15*G15</f>
        <v>34276.152000000002</v>
      </c>
      <c r="I15" s="15"/>
      <c r="J15" s="25"/>
      <c r="K15" s="22"/>
      <c r="L15" s="25"/>
      <c r="M15" s="15"/>
      <c r="N15" s="25"/>
      <c r="O15" s="22"/>
      <c r="P15" s="25"/>
      <c r="Q15" s="15"/>
      <c r="R15" s="25"/>
      <c r="S15" s="22"/>
      <c r="T15" s="25"/>
    </row>
    <row r="16" spans="1:20" ht="12.75" customHeight="1">
      <c r="A16" s="27">
        <v>4</v>
      </c>
      <c r="B16" s="64" t="s">
        <v>37</v>
      </c>
      <c r="C16" s="66">
        <v>46680.01</v>
      </c>
      <c r="D16" s="67">
        <f>C16/D27</f>
        <v>9.2587141429942246E-2</v>
      </c>
      <c r="E16" s="15"/>
      <c r="F16" s="25"/>
      <c r="G16" s="22"/>
      <c r="H16" s="25"/>
      <c r="I16" s="15"/>
      <c r="J16" s="25"/>
      <c r="K16" s="22"/>
      <c r="L16" s="25"/>
      <c r="M16" s="15"/>
      <c r="N16" s="25"/>
      <c r="O16" s="22"/>
      <c r="P16" s="25"/>
      <c r="Q16" s="15"/>
      <c r="R16" s="25"/>
      <c r="S16" s="22"/>
      <c r="T16" s="25"/>
    </row>
    <row r="17" spans="1:20" ht="13.5" customHeight="1">
      <c r="A17" s="27">
        <v>5</v>
      </c>
      <c r="B17" s="64" t="s">
        <v>38</v>
      </c>
      <c r="C17" s="66">
        <v>33307.75</v>
      </c>
      <c r="D17" s="67">
        <f>C17/D27</f>
        <v>6.6064025263986845E-2</v>
      </c>
      <c r="E17" s="15"/>
      <c r="F17" s="25"/>
      <c r="G17" s="22"/>
      <c r="H17" s="25"/>
      <c r="I17" s="15"/>
      <c r="J17" s="25"/>
      <c r="K17" s="22"/>
      <c r="L17" s="25"/>
      <c r="M17" s="15"/>
      <c r="N17" s="25"/>
      <c r="O17" s="22"/>
      <c r="P17" s="25"/>
      <c r="Q17" s="15"/>
      <c r="R17" s="25"/>
      <c r="S17" s="22"/>
      <c r="T17" s="25"/>
    </row>
    <row r="18" spans="1:20" ht="12.75" customHeight="1">
      <c r="A18" s="27">
        <v>6</v>
      </c>
      <c r="B18" s="64" t="s">
        <v>39</v>
      </c>
      <c r="C18" s="66">
        <v>59601.25</v>
      </c>
      <c r="D18" s="67">
        <f>C18/D27</f>
        <v>0.11821568511127879</v>
      </c>
      <c r="E18" s="15"/>
      <c r="F18" s="25"/>
      <c r="G18" s="22"/>
      <c r="H18" s="25"/>
      <c r="I18" s="15"/>
      <c r="J18" s="25"/>
      <c r="K18" s="22"/>
      <c r="L18" s="25"/>
      <c r="M18" s="15"/>
      <c r="N18" s="25"/>
      <c r="O18" s="22"/>
      <c r="P18" s="25"/>
      <c r="Q18" s="15"/>
      <c r="R18" s="25"/>
      <c r="S18" s="22"/>
      <c r="T18" s="25"/>
    </row>
    <row r="19" spans="1:20" ht="12.6" customHeight="1">
      <c r="A19" s="27">
        <v>7</v>
      </c>
      <c r="B19" s="64" t="s">
        <v>40</v>
      </c>
      <c r="C19" s="66">
        <v>36414.35</v>
      </c>
      <c r="D19" s="67">
        <f>C19/D27</f>
        <v>7.222578944454848E-2</v>
      </c>
      <c r="E19" s="15"/>
      <c r="F19" s="25"/>
      <c r="G19" s="22"/>
      <c r="H19" s="25"/>
      <c r="I19" s="15"/>
      <c r="J19" s="25"/>
      <c r="K19" s="22"/>
      <c r="L19" s="25"/>
      <c r="M19" s="15"/>
      <c r="N19" s="25"/>
      <c r="O19" s="22"/>
      <c r="P19" s="25"/>
      <c r="Q19" s="15"/>
      <c r="R19" s="25"/>
      <c r="S19" s="22"/>
      <c r="T19" s="25"/>
    </row>
    <row r="20" spans="1:20" ht="12.6" customHeight="1">
      <c r="A20" s="27">
        <v>8</v>
      </c>
      <c r="B20" s="64" t="s">
        <v>41</v>
      </c>
      <c r="C20" s="66">
        <v>31564.16</v>
      </c>
      <c r="D20" s="67">
        <f>C20/D27</f>
        <v>6.2605713795633844E-2</v>
      </c>
      <c r="E20" s="68">
        <v>0.1</v>
      </c>
      <c r="F20" s="25">
        <f>C20*E20</f>
        <v>3156.4160000000002</v>
      </c>
      <c r="G20" s="22">
        <v>0.2</v>
      </c>
      <c r="H20" s="25">
        <f>C20*G20</f>
        <v>6312.8320000000003</v>
      </c>
      <c r="I20" s="15"/>
      <c r="J20" s="25"/>
      <c r="K20" s="22"/>
      <c r="L20" s="25"/>
      <c r="M20" s="15"/>
      <c r="N20" s="25"/>
      <c r="O20" s="22"/>
      <c r="P20" s="25"/>
      <c r="Q20" s="15"/>
      <c r="R20" s="25"/>
      <c r="S20" s="22"/>
      <c r="T20" s="25"/>
    </row>
    <row r="21" spans="1:20" ht="12.75" customHeight="1">
      <c r="A21" s="27">
        <v>9</v>
      </c>
      <c r="B21" s="64" t="s">
        <v>42</v>
      </c>
      <c r="C21" s="66">
        <v>1617.8</v>
      </c>
      <c r="D21" s="67">
        <f>C21/D27</f>
        <v>3.2088141670355377E-3</v>
      </c>
      <c r="E21" s="15"/>
      <c r="F21" s="25"/>
      <c r="G21" s="22"/>
      <c r="H21" s="25"/>
      <c r="I21" s="15"/>
      <c r="J21" s="25"/>
      <c r="K21" s="22"/>
      <c r="L21" s="25"/>
      <c r="M21" s="15"/>
      <c r="N21" s="25"/>
      <c r="O21" s="22"/>
      <c r="P21" s="25"/>
      <c r="Q21" s="15"/>
      <c r="R21" s="25"/>
      <c r="S21" s="22"/>
      <c r="T21" s="25"/>
    </row>
    <row r="22" spans="1:20" ht="12.6" customHeight="1">
      <c r="A22" s="27">
        <v>10</v>
      </c>
      <c r="B22" s="64" t="s">
        <v>43</v>
      </c>
      <c r="C22" s="66">
        <v>16213.76</v>
      </c>
      <c r="D22" s="67">
        <f>C22/D27</f>
        <v>3.2159069593839858E-2</v>
      </c>
      <c r="E22" s="15"/>
      <c r="F22" s="25"/>
      <c r="G22" s="22"/>
      <c r="H22" s="25"/>
      <c r="I22" s="15"/>
      <c r="J22" s="25"/>
      <c r="K22" s="22"/>
      <c r="L22" s="25"/>
      <c r="M22" s="15"/>
      <c r="N22" s="25"/>
      <c r="O22" s="22"/>
      <c r="P22" s="25"/>
      <c r="Q22" s="15"/>
      <c r="R22" s="25"/>
      <c r="S22" s="22"/>
      <c r="T22" s="25"/>
    </row>
    <row r="23" spans="1:20" ht="12.6" customHeight="1">
      <c r="A23" s="27">
        <v>11</v>
      </c>
      <c r="B23" s="64" t="s">
        <v>44</v>
      </c>
      <c r="C23" s="66">
        <v>656.96</v>
      </c>
      <c r="D23" s="67">
        <f>C23/D27</f>
        <v>1.3030427464307498E-3</v>
      </c>
      <c r="E23" s="15"/>
      <c r="F23" s="25"/>
      <c r="G23" s="22"/>
      <c r="H23" s="25"/>
      <c r="I23" s="15"/>
      <c r="J23" s="25"/>
      <c r="K23" s="22"/>
      <c r="L23" s="25"/>
      <c r="M23" s="15"/>
      <c r="N23" s="25"/>
      <c r="O23" s="22"/>
      <c r="P23" s="25"/>
      <c r="Q23" s="15"/>
      <c r="R23" s="25"/>
      <c r="S23" s="22"/>
      <c r="T23" s="25"/>
    </row>
    <row r="24" spans="1:20" ht="12.6" customHeight="1">
      <c r="A24" s="27">
        <v>12</v>
      </c>
      <c r="B24" s="64" t="s">
        <v>45</v>
      </c>
      <c r="C24" s="66">
        <v>74506.31</v>
      </c>
      <c r="D24" s="67">
        <f>C24/D27</f>
        <v>0.14777902278498056</v>
      </c>
      <c r="E24" s="15"/>
      <c r="F24" s="25"/>
      <c r="G24" s="22"/>
      <c r="H24" s="25"/>
      <c r="I24" s="15"/>
      <c r="J24" s="25"/>
      <c r="K24" s="22"/>
      <c r="L24" s="25"/>
      <c r="M24" s="15"/>
      <c r="N24" s="25"/>
      <c r="O24" s="22"/>
      <c r="P24" s="25"/>
      <c r="Q24" s="15"/>
      <c r="R24" s="25"/>
      <c r="S24" s="22"/>
      <c r="T24" s="25"/>
    </row>
    <row r="25" spans="1:20" ht="12.6" customHeight="1">
      <c r="A25" s="27">
        <v>13</v>
      </c>
      <c r="B25" s="64" t="s">
        <v>46</v>
      </c>
      <c r="C25" s="66">
        <v>26724.32</v>
      </c>
      <c r="D25" s="67">
        <f>C25/D27</f>
        <v>5.3006166782291482E-2</v>
      </c>
      <c r="E25" s="15"/>
      <c r="F25" s="25"/>
      <c r="G25" s="22"/>
      <c r="H25" s="25"/>
      <c r="I25" s="15"/>
      <c r="J25" s="25"/>
      <c r="K25" s="22"/>
      <c r="L25" s="25"/>
      <c r="M25" s="15"/>
      <c r="N25" s="25"/>
      <c r="O25" s="22"/>
      <c r="P25" s="25"/>
      <c r="Q25" s="15"/>
      <c r="R25" s="25"/>
      <c r="S25" s="22"/>
      <c r="T25" s="25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50"/>
      <c r="B27" s="51"/>
      <c r="C27" s="54" t="s">
        <v>27</v>
      </c>
      <c r="D27" s="65">
        <f>SUM(C13:C25)</f>
        <v>504173.79</v>
      </c>
      <c r="E27" s="16"/>
      <c r="F27" s="19" t="s">
        <v>20</v>
      </c>
      <c r="G27" s="16"/>
      <c r="H27" s="19" t="s">
        <v>20</v>
      </c>
      <c r="I27" s="16"/>
      <c r="J27" s="19" t="s">
        <v>20</v>
      </c>
      <c r="K27" s="16"/>
      <c r="L27" s="19" t="s">
        <v>20</v>
      </c>
      <c r="M27" s="16"/>
      <c r="N27" s="19" t="s">
        <v>20</v>
      </c>
      <c r="O27" s="16"/>
      <c r="P27" s="19" t="s">
        <v>20</v>
      </c>
      <c r="Q27" s="16"/>
      <c r="R27" s="19" t="s">
        <v>20</v>
      </c>
      <c r="S27" s="16"/>
      <c r="T27" s="19" t="s">
        <v>20</v>
      </c>
    </row>
    <row r="28" spans="1:20">
      <c r="A28" s="52"/>
      <c r="B28" s="53"/>
      <c r="C28" s="55"/>
      <c r="D28" s="24">
        <f>SUM(D13:D25)</f>
        <v>1</v>
      </c>
      <c r="E28" s="69">
        <f>SUM(E13:E27)</f>
        <v>0.1</v>
      </c>
      <c r="F28" s="26">
        <f>SUM(F13:F15)</f>
        <v>43284.603999999999</v>
      </c>
      <c r="G28" s="71"/>
      <c r="H28" s="14" t="s">
        <v>21</v>
      </c>
      <c r="I28" s="16"/>
      <c r="J28" s="26">
        <f>SUM(J13:J15)</f>
        <v>0</v>
      </c>
      <c r="K28" s="20"/>
      <c r="L28" s="14" t="s">
        <v>21</v>
      </c>
      <c r="M28" s="16"/>
      <c r="N28" s="26">
        <f>SUM(N13:N15)</f>
        <v>0</v>
      </c>
      <c r="O28" s="20"/>
      <c r="P28" s="14" t="s">
        <v>21</v>
      </c>
      <c r="Q28" s="16"/>
      <c r="R28" s="26">
        <f>SUM(R13:R15)</f>
        <v>0</v>
      </c>
      <c r="S28" s="20"/>
      <c r="T28" s="14" t="s">
        <v>21</v>
      </c>
    </row>
    <row r="29" spans="1:20">
      <c r="A29" s="56" t="s">
        <v>32</v>
      </c>
      <c r="B29" s="57"/>
      <c r="C29" s="57"/>
      <c r="D29" s="57"/>
      <c r="E29" s="57"/>
      <c r="F29" s="57"/>
      <c r="G29" s="57"/>
      <c r="H29" s="58"/>
    </row>
    <row r="30" spans="1:20">
      <c r="A30" s="17"/>
      <c r="B30" s="28"/>
      <c r="C30" s="46"/>
      <c r="D30" s="46"/>
      <c r="E30" s="28"/>
      <c r="F30" s="61"/>
      <c r="G30" s="61"/>
      <c r="H30" s="18"/>
    </row>
    <row r="31" spans="1:20">
      <c r="A31" s="29"/>
      <c r="B31" s="7"/>
      <c r="C31" s="47" t="s">
        <v>28</v>
      </c>
      <c r="D31" s="47"/>
      <c r="E31" s="7"/>
      <c r="F31" s="62" t="s">
        <v>29</v>
      </c>
      <c r="G31" s="62"/>
      <c r="H31" s="8"/>
    </row>
    <row r="32" spans="1:20">
      <c r="A32" s="29"/>
      <c r="B32" s="7"/>
      <c r="C32" s="49" t="s">
        <v>30</v>
      </c>
      <c r="D32" s="49"/>
      <c r="E32" s="7"/>
      <c r="F32" s="49" t="s">
        <v>31</v>
      </c>
      <c r="G32" s="49"/>
      <c r="H32" s="8"/>
    </row>
    <row r="33" spans="1:8">
      <c r="A33" s="11"/>
      <c r="B33" s="12"/>
      <c r="C33" s="48" t="s">
        <v>33</v>
      </c>
      <c r="D33" s="48"/>
      <c r="E33" s="12"/>
      <c r="F33" s="63"/>
      <c r="G33" s="63"/>
      <c r="H33" s="13"/>
    </row>
  </sheetData>
  <mergeCells count="28">
    <mergeCell ref="S11:T11"/>
    <mergeCell ref="I11:J11"/>
    <mergeCell ref="K11:L11"/>
    <mergeCell ref="M11:N11"/>
    <mergeCell ref="O11:P11"/>
    <mergeCell ref="Q11:R11"/>
    <mergeCell ref="E10:H10"/>
    <mergeCell ref="F30:G30"/>
    <mergeCell ref="F31:G31"/>
    <mergeCell ref="F32:G32"/>
    <mergeCell ref="F33:G33"/>
    <mergeCell ref="C30:D30"/>
    <mergeCell ref="C31:D31"/>
    <mergeCell ref="C33:D33"/>
    <mergeCell ref="C32:D32"/>
    <mergeCell ref="A27:B28"/>
    <mergeCell ref="C27:C28"/>
    <mergeCell ref="A29:H29"/>
    <mergeCell ref="A11:A12"/>
    <mergeCell ref="B11:B12"/>
    <mergeCell ref="C11:C12"/>
    <mergeCell ref="E11:F11"/>
    <mergeCell ref="G11:H11"/>
    <mergeCell ref="A1:H1"/>
    <mergeCell ref="A2:H2"/>
    <mergeCell ref="A3:H3"/>
    <mergeCell ref="A4:H4"/>
    <mergeCell ref="A5:H5"/>
  </mergeCells>
  <hyperlinks>
    <hyperlink ref="A4" r:id="rId1" display="http://www.salesoliveira.sp.gov.br/" xr:uid="{00000000-0004-0000-0000-000000000000}"/>
  </hyperlinks>
  <pageMargins left="0.7" right="0.7" top="0.75" bottom="0.75" header="0.3" footer="0.3"/>
  <pageSetup paperSize="9" scale="98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Design (Patrícia)</cp:lastModifiedBy>
  <cp:lastPrinted>2026-04-24T18:20:17Z</cp:lastPrinted>
  <dcterms:created xsi:type="dcterms:W3CDTF">2026-04-23T19:25:34Z</dcterms:created>
  <dcterms:modified xsi:type="dcterms:W3CDTF">2026-04-28T19:59:44Z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2025-02-20T00:00:00Z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2026-04-23T00:00:00Z</vt:filetime>
  </property>
  <property fmtid="{D5CDD505-2E9C-101B-9397-08002B2CF9AE}" pid="5" name="Producer">
    <vt:lpwstr>Microsoft® Excel® 2010</vt:lpwstr>
  </property>
</Properties>
</file>